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resh\Desktop\NOV-22\COMPLIANCES\WAGES SHEET NOV-2022\MUSTER ROLL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Area" localSheetId="0">Sheet1!$A$1:$AL$21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7" i="1" l="1"/>
  <c r="AN14" i="1"/>
  <c r="AN15" i="1"/>
  <c r="AN16" i="1"/>
  <c r="AN18" i="1"/>
  <c r="AN13" i="1"/>
</calcChain>
</file>

<file path=xl/sharedStrings.xml><?xml version="1.0" encoding="utf-8"?>
<sst xmlns="http://schemas.openxmlformats.org/spreadsheetml/2006/main" count="245" uniqueCount="64">
  <si>
    <t>FORM-XVI</t>
  </si>
  <si>
    <t>Muster Roll</t>
  </si>
  <si>
    <t>[See Rule 78(1)(a)(ii)]</t>
  </si>
  <si>
    <t>JAI JAI RAM SINGH INFRASTRUCTURE PVT LTD</t>
  </si>
  <si>
    <t>Name address of establishment in/under which contract is carried on :-</t>
  </si>
  <si>
    <t>FLAT HANDOVER WORK, SBM EWS,MOTINAGAR,NEW DELHI- 110015,DELHI(INDIA)</t>
  </si>
  <si>
    <t>Nature and Location of Work :-</t>
  </si>
  <si>
    <t>Name and address of Principal Employer :-</t>
  </si>
  <si>
    <t>DLF HOME DEVELOPERS LTD</t>
  </si>
  <si>
    <t>S.N o</t>
  </si>
  <si>
    <t>Employee Name</t>
  </si>
  <si>
    <t>Designation</t>
  </si>
  <si>
    <t>PF No</t>
  </si>
  <si>
    <t>Father's/ Husband Name</t>
  </si>
  <si>
    <t>E- Code</t>
  </si>
  <si>
    <t>Date of Joining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</si>
  <si>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</si>
  <si>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</si>
  <si>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</si>
  <si>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</si>
  <si>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</si>
  <si>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</si>
  <si>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</si>
  <si>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</si>
  <si>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</si>
  <si>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Remarks</t>
  </si>
  <si>
    <t>ARUN SINGH</t>
  </si>
  <si>
    <t>PAINTER</t>
  </si>
  <si>
    <t>SHANKAR LAL</t>
  </si>
  <si>
    <t>06/11/21</t>
  </si>
  <si>
    <t>P</t>
  </si>
  <si>
    <t>W</t>
  </si>
  <si>
    <t>HASEEN AHAMAD</t>
  </si>
  <si>
    <t>FITER</t>
  </si>
  <si>
    <t>TASALIM AHAMAD</t>
  </si>
  <si>
    <t>18/06/21</t>
  </si>
  <si>
    <t>RAHUL KUMAR PANDEY</t>
  </si>
  <si>
    <t>CARPENTER</t>
  </si>
  <si>
    <t>SURENDER PANDEY</t>
  </si>
  <si>
    <t>11/06/21</t>
  </si>
  <si>
    <t>RAJENDER PRASAD</t>
  </si>
  <si>
    <t>SUKH DEV</t>
  </si>
  <si>
    <t>10/06/21</t>
  </si>
  <si>
    <t>For JAI JAI RAM SINGH INFRASTRUCTURE PVT LTD</t>
  </si>
  <si>
    <t xml:space="preserve">Name and Address of Contractor :-  </t>
  </si>
  <si>
    <t>W6878</t>
  </si>
  <si>
    <t>W6475</t>
  </si>
  <si>
    <t>W6481</t>
  </si>
  <si>
    <t>W6478</t>
  </si>
  <si>
    <t>Wages Period (Monthly) :- November ,2022</t>
  </si>
  <si>
    <t>26+4</t>
  </si>
  <si>
    <t>25+4</t>
  </si>
  <si>
    <t>21+4</t>
  </si>
  <si>
    <t>VINAY MINJ</t>
  </si>
  <si>
    <t>MANISH MINJ</t>
  </si>
  <si>
    <t>MASON</t>
  </si>
  <si>
    <t>A</t>
  </si>
  <si>
    <t>20+4</t>
  </si>
  <si>
    <t>19+3</t>
  </si>
  <si>
    <t>W6251</t>
  </si>
  <si>
    <t>SAMUEL MINJ</t>
  </si>
  <si>
    <t>05/02/21</t>
  </si>
  <si>
    <t>W6252</t>
  </si>
  <si>
    <t>SAMUAL MINJ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</si>
</sst>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3" fillId="0" borderId="0" xfId="0" applyNumberFormat="1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6" fillId="0" borderId="0" xfId="0" applyNumberFormat="1" applyFont="1"/>
    <xf numFmtId="49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wrapText="1"/>
    </xf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"/>
  <sheetViews>
    <sheetView tabSelected="1" workbookViewId="0">
      <selection activeCell="AD4" sqref="AD4"/>
    </sheetView>
  </sheetViews>
  <sheetFormatPr defaultRowHeight="15" x14ac:dyDescent="0.25"/>
  <cols>
    <col min="1" max="1" width="7" customWidth="1"/>
    <col min="2" max="2" width="22.7109375" bestFit="1" customWidth="1"/>
    <col min="3" max="3" width="12.85546875" bestFit="1" customWidth="1"/>
    <col min="4" max="4" width="7.42578125" bestFit="1" customWidth="1"/>
    <col min="5" max="5" width="24.42578125" bestFit="1" customWidth="1"/>
    <col min="6" max="6" width="8.5703125" bestFit="1" customWidth="1"/>
    <col min="7" max="7" width="15.140625" bestFit="1" customWidth="1"/>
    <col min="8" max="16" width="3.28515625" bestFit="1" customWidth="1"/>
    <col min="17" max="34" width="4" bestFit="1" customWidth="1"/>
    <col min="35" max="35" width="4" customWidth="1"/>
    <col min="36" max="37" width="4" bestFit="1" customWidth="1"/>
    <col min="38" max="38" width="8.7109375" bestFit="1" customWidth="1"/>
  </cols>
  <sheetData>
    <row r="1" spans="1:40" ht="22.5" x14ac:dyDescent="0.3">
      <c r="A1" s="13" t="s">
        <v>0</v>
      </c>
      <c r="B1" s="13"/>
      <c r="C1" s="13"/>
      <c r="D1" s="1"/>
      <c r="E1" s="1"/>
      <c r="F1" s="14" t="s">
        <v>1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"/>
      <c r="Y1" s="1"/>
      <c r="Z1" s="1"/>
      <c r="AA1" s="1"/>
      <c r="AB1" s="1"/>
      <c r="AC1" s="1"/>
      <c r="AD1" s="15"/>
      <c r="AE1" s="15"/>
      <c r="AF1" s="15"/>
      <c r="AG1" s="15"/>
      <c r="AH1" s="15"/>
      <c r="AI1" s="15"/>
      <c r="AJ1" s="15"/>
      <c r="AK1" s="15"/>
      <c r="AL1" s="15"/>
    </row>
    <row r="2" spans="1:40" ht="15.75" x14ac:dyDescent="0.25">
      <c r="A2" s="2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6"/>
      <c r="AE2" s="16"/>
      <c r="AF2" s="16"/>
      <c r="AG2" s="16"/>
      <c r="AH2" s="16"/>
      <c r="AI2" s="16"/>
      <c r="AJ2" s="16"/>
      <c r="AK2" s="16"/>
      <c r="AL2" s="16"/>
    </row>
    <row r="3" spans="1:40" x14ac:dyDescent="0.25">
      <c r="A3" s="1"/>
      <c r="B3" s="1"/>
      <c r="C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0" ht="15.75" x14ac:dyDescent="0.25">
      <c r="A4" s="3" t="s">
        <v>44</v>
      </c>
      <c r="B4" s="3"/>
      <c r="C4" s="17" t="s">
        <v>3</v>
      </c>
      <c r="D4" s="17"/>
      <c r="E4" s="17"/>
      <c r="F4" s="17"/>
      <c r="G4" s="17"/>
      <c r="H4" s="17"/>
      <c r="I4" s="17"/>
      <c r="J4" s="17"/>
      <c r="K4" s="1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0" x14ac:dyDescent="0.25">
      <c r="A5" s="1"/>
      <c r="B5" s="1"/>
      <c r="C5" s="1"/>
      <c r="D5" s="19"/>
      <c r="E5" s="19"/>
      <c r="F5" s="19"/>
      <c r="G5" s="19"/>
      <c r="H5" s="19"/>
      <c r="I5" s="19"/>
      <c r="J5" s="19"/>
      <c r="K5" s="1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40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0" t="s">
        <v>49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40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0"/>
      <c r="AE7" s="20"/>
      <c r="AF7" s="20"/>
      <c r="AG7" s="20"/>
      <c r="AH7" s="20"/>
      <c r="AI7" s="20"/>
      <c r="AJ7" s="20"/>
      <c r="AK7" s="20"/>
      <c r="AL7" s="20"/>
    </row>
    <row r="8" spans="1:40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1" t="s">
        <v>4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1"/>
      <c r="AE8" s="1"/>
      <c r="AF8" s="1"/>
      <c r="AG8" s="1"/>
      <c r="AH8" s="1"/>
      <c r="AI8" s="1"/>
      <c r="AJ8" s="1"/>
      <c r="AK8" s="1"/>
      <c r="AL8" s="1"/>
    </row>
    <row r="9" spans="1:40" x14ac:dyDescent="0.25">
      <c r="A9" s="1"/>
      <c r="B9" s="1"/>
      <c r="C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40" ht="15.75" x14ac:dyDescent="0.25">
      <c r="A10" s="3" t="s">
        <v>6</v>
      </c>
      <c r="B10" s="3"/>
      <c r="C10" s="19" t="s">
        <v>5</v>
      </c>
      <c r="D10" s="19"/>
      <c r="E10" s="19"/>
      <c r="F10" s="19"/>
      <c r="G10" s="19"/>
      <c r="H10" s="19"/>
      <c r="I10" s="19"/>
      <c r="J10" s="19"/>
      <c r="K10" s="1"/>
      <c r="L10" s="20" t="s">
        <v>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 t="s">
        <v>8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</row>
    <row r="11" spans="1:4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40" s="7" customFormat="1" ht="30" customHeight="1" x14ac:dyDescent="0.25">
      <c r="A12" s="4" t="s">
        <v>9</v>
      </c>
      <c r="B12" s="4" t="s">
        <v>10</v>
      </c>
      <c r="C12" s="4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18</v>
      </c>
      <c r="K12" s="5" t="s">
        <v>19</v>
      </c>
      <c r="L12" s="5" t="s">
        <v>20</v>
      </c>
      <c r="M12" s="5" t="s">
        <v>21</v>
      </c>
      <c r="N12" s="5" t="s">
        <v>22</v>
      </c>
      <c r="O12" s="5" t="s">
        <v>23</v>
      </c>
      <c r="P12" s="5" t="s">
        <v>24</v>
      </c>
      <c r="Q12" s="6">
        <v>10</v>
      </c>
      <c r="R12" s="6">
        <v>11</v>
      </c>
      <c r="S12" s="6">
        <v>12</v>
      </c>
      <c r="T12" s="6">
        <v>13</v>
      </c>
      <c r="U12" s="6">
        <v>14</v>
      </c>
      <c r="V12" s="6">
        <v>15</v>
      </c>
      <c r="W12" s="6">
        <v>16</v>
      </c>
      <c r="X12" s="6">
        <v>17</v>
      </c>
      <c r="Y12" s="6">
        <v>18</v>
      </c>
      <c r="Z12" s="6">
        <v>19</v>
      </c>
      <c r="AA12" s="6">
        <v>20</v>
      </c>
      <c r="AB12" s="6">
        <v>21</v>
      </c>
      <c r="AC12" s="6">
        <v>22</v>
      </c>
      <c r="AD12" s="6">
        <v>23</v>
      </c>
      <c r="AE12" s="6">
        <v>24</v>
      </c>
      <c r="AF12" s="6">
        <v>25</v>
      </c>
      <c r="AG12" s="6">
        <v>26</v>
      </c>
      <c r="AH12" s="6">
        <v>27</v>
      </c>
      <c r="AI12" s="6">
        <v>28</v>
      </c>
      <c r="AJ12" s="6">
        <v>29</v>
      </c>
      <c r="AK12" s="6">
        <v>30</v>
      </c>
      <c r="AL12" s="4" t="s">
        <v>25</v>
      </c>
    </row>
    <row r="13" spans="1:40" s="7" customFormat="1" ht="30" customHeight="1" x14ac:dyDescent="0.25">
      <c r="A13" s="8">
        <v>1</v>
      </c>
      <c r="B13" s="9" t="s">
        <v>26</v>
      </c>
      <c r="C13" s="9" t="s">
        <v>27</v>
      </c>
      <c r="D13" s="10">
        <v>20466</v>
      </c>
      <c r="E13" s="9" t="s">
        <v>28</v>
      </c>
      <c r="F13" s="11" t="s">
        <v>45</v>
      </c>
      <c r="G13" s="5" t="s">
        <v>29</v>
      </c>
      <c r="H13" s="5" t="s">
        <v>30</v>
      </c>
      <c r="I13" s="5" t="s">
        <v>30</v>
      </c>
      <c r="J13" s="5" t="s">
        <v>30</v>
      </c>
      <c r="K13" s="5" t="s">
        <v>30</v>
      </c>
      <c r="L13" s="5" t="s">
        <v>30</v>
      </c>
      <c r="M13" s="12" t="s">
        <v>31</v>
      </c>
      <c r="N13" s="5" t="s">
        <v>30</v>
      </c>
      <c r="O13" s="5" t="s">
        <v>30</v>
      </c>
      <c r="P13" s="5" t="s">
        <v>30</v>
      </c>
      <c r="Q13" s="5" t="s">
        <v>30</v>
      </c>
      <c r="R13" s="5" t="s">
        <v>30</v>
      </c>
      <c r="S13" s="5" t="s">
        <v>30</v>
      </c>
      <c r="T13" s="12" t="s">
        <v>31</v>
      </c>
      <c r="U13" s="5" t="s">
        <v>30</v>
      </c>
      <c r="V13" s="5" t="s">
        <v>30</v>
      </c>
      <c r="W13" s="5" t="s">
        <v>30</v>
      </c>
      <c r="X13" s="5" t="s">
        <v>30</v>
      </c>
      <c r="Y13" s="5" t="s">
        <v>30</v>
      </c>
      <c r="Z13" s="5" t="s">
        <v>56</v>
      </c>
      <c r="AA13" s="12" t="s">
        <v>31</v>
      </c>
      <c r="AB13" s="5" t="s">
        <v>30</v>
      </c>
      <c r="AC13" s="5" t="s">
        <v>30</v>
      </c>
      <c r="AD13" s="5" t="s">
        <v>30</v>
      </c>
      <c r="AE13" s="5" t="s">
        <v>30</v>
      </c>
      <c r="AF13" s="5" t="s">
        <v>30</v>
      </c>
      <c r="AG13" s="5" t="s">
        <v>30</v>
      </c>
      <c r="AH13" s="12" t="s">
        <v>31</v>
      </c>
      <c r="AI13" s="5" t="s">
        <v>30</v>
      </c>
      <c r="AJ13" s="5" t="s">
        <v>30</v>
      </c>
      <c r="AK13" s="5" t="s">
        <v>30</v>
      </c>
      <c r="AL13" s="5" t="s">
        <v>51</v>
      </c>
      <c r="AM13" s="7">
        <v>29</v>
      </c>
      <c r="AN13" s="22">
        <f>COUNTIF((H13:AK13),"P")+4</f>
        <v>29</v>
      </c>
    </row>
    <row r="14" spans="1:40" s="7" customFormat="1" ht="30" customHeight="1" x14ac:dyDescent="0.25">
      <c r="A14" s="8">
        <v>2</v>
      </c>
      <c r="B14" s="9" t="s">
        <v>40</v>
      </c>
      <c r="C14" s="9" t="s">
        <v>27</v>
      </c>
      <c r="D14" s="10">
        <v>20088</v>
      </c>
      <c r="E14" s="9" t="s">
        <v>41</v>
      </c>
      <c r="F14" s="11" t="s">
        <v>46</v>
      </c>
      <c r="G14" s="5" t="s">
        <v>42</v>
      </c>
      <c r="H14" s="5" t="s">
        <v>30</v>
      </c>
      <c r="I14" s="5" t="s">
        <v>30</v>
      </c>
      <c r="J14" s="5" t="s">
        <v>30</v>
      </c>
      <c r="K14" s="5" t="s">
        <v>30</v>
      </c>
      <c r="L14" s="5" t="s">
        <v>30</v>
      </c>
      <c r="M14" s="12" t="s">
        <v>31</v>
      </c>
      <c r="N14" s="5" t="s">
        <v>30</v>
      </c>
      <c r="O14" s="5" t="s">
        <v>30</v>
      </c>
      <c r="P14" s="5" t="s">
        <v>30</v>
      </c>
      <c r="Q14" s="5" t="s">
        <v>30</v>
      </c>
      <c r="R14" s="5" t="s">
        <v>30</v>
      </c>
      <c r="S14" s="5" t="s">
        <v>30</v>
      </c>
      <c r="T14" s="12" t="s">
        <v>31</v>
      </c>
      <c r="U14" s="5" t="s">
        <v>30</v>
      </c>
      <c r="V14" s="5" t="s">
        <v>30</v>
      </c>
      <c r="W14" s="5" t="s">
        <v>30</v>
      </c>
      <c r="X14" s="5" t="s">
        <v>30</v>
      </c>
      <c r="Y14" s="5" t="s">
        <v>30</v>
      </c>
      <c r="Z14" s="5" t="s">
        <v>30</v>
      </c>
      <c r="AA14" s="12" t="s">
        <v>31</v>
      </c>
      <c r="AB14" s="5" t="s">
        <v>30</v>
      </c>
      <c r="AC14" s="5" t="s">
        <v>30</v>
      </c>
      <c r="AD14" s="5" t="s">
        <v>30</v>
      </c>
      <c r="AE14" s="5" t="s">
        <v>30</v>
      </c>
      <c r="AF14" s="5" t="s">
        <v>30</v>
      </c>
      <c r="AG14" s="5" t="s">
        <v>30</v>
      </c>
      <c r="AH14" s="12" t="s">
        <v>31</v>
      </c>
      <c r="AI14" s="5" t="s">
        <v>30</v>
      </c>
      <c r="AJ14" s="5" t="s">
        <v>30</v>
      </c>
      <c r="AK14" s="5" t="s">
        <v>30</v>
      </c>
      <c r="AL14" s="5" t="s">
        <v>50</v>
      </c>
      <c r="AM14" s="7">
        <v>30</v>
      </c>
      <c r="AN14" s="22">
        <f t="shared" ref="AN14:AN18" si="0">COUNTIF((H14:AK14),"P")+4</f>
        <v>30</v>
      </c>
    </row>
    <row r="15" spans="1:40" s="7" customFormat="1" ht="30" customHeight="1" x14ac:dyDescent="0.25">
      <c r="A15" s="8">
        <v>3</v>
      </c>
      <c r="B15" s="9" t="s">
        <v>32</v>
      </c>
      <c r="C15" s="9" t="s">
        <v>33</v>
      </c>
      <c r="D15" s="10">
        <v>20091</v>
      </c>
      <c r="E15" s="9" t="s">
        <v>34</v>
      </c>
      <c r="F15" s="11" t="s">
        <v>47</v>
      </c>
      <c r="G15" s="5" t="s">
        <v>35</v>
      </c>
      <c r="H15" s="5" t="s">
        <v>30</v>
      </c>
      <c r="I15" s="5" t="s">
        <v>30</v>
      </c>
      <c r="J15" s="5" t="s">
        <v>30</v>
      </c>
      <c r="K15" s="5" t="s">
        <v>30</v>
      </c>
      <c r="L15" s="5" t="s">
        <v>30</v>
      </c>
      <c r="M15" s="12" t="s">
        <v>31</v>
      </c>
      <c r="N15" s="5" t="s">
        <v>30</v>
      </c>
      <c r="O15" s="5" t="s">
        <v>56</v>
      </c>
      <c r="P15" s="5" t="s">
        <v>56</v>
      </c>
      <c r="Q15" s="5" t="s">
        <v>56</v>
      </c>
      <c r="R15" s="5" t="s">
        <v>56</v>
      </c>
      <c r="S15" s="5" t="s">
        <v>56</v>
      </c>
      <c r="T15" s="12" t="s">
        <v>31</v>
      </c>
      <c r="U15" s="5" t="s">
        <v>30</v>
      </c>
      <c r="V15" s="5" t="s">
        <v>30</v>
      </c>
      <c r="W15" s="5" t="s">
        <v>30</v>
      </c>
      <c r="X15" s="5" t="s">
        <v>30</v>
      </c>
      <c r="Y15" s="5" t="s">
        <v>30</v>
      </c>
      <c r="Z15" s="5" t="s">
        <v>30</v>
      </c>
      <c r="AA15" s="12" t="s">
        <v>31</v>
      </c>
      <c r="AB15" s="5" t="s">
        <v>30</v>
      </c>
      <c r="AC15" s="5" t="s">
        <v>30</v>
      </c>
      <c r="AD15" s="5" t="s">
        <v>30</v>
      </c>
      <c r="AE15" s="5" t="s">
        <v>30</v>
      </c>
      <c r="AF15" s="5" t="s">
        <v>30</v>
      </c>
      <c r="AG15" s="5" t="s">
        <v>30</v>
      </c>
      <c r="AH15" s="12" t="s">
        <v>31</v>
      </c>
      <c r="AI15" s="5" t="s">
        <v>30</v>
      </c>
      <c r="AJ15" s="5" t="s">
        <v>30</v>
      </c>
      <c r="AK15" s="5" t="s">
        <v>30</v>
      </c>
      <c r="AL15" s="5" t="s">
        <v>52</v>
      </c>
      <c r="AM15" s="7">
        <v>25</v>
      </c>
      <c r="AN15" s="22">
        <f t="shared" si="0"/>
        <v>25</v>
      </c>
    </row>
    <row r="16" spans="1:40" s="7" customFormat="1" ht="30" customHeight="1" x14ac:dyDescent="0.25">
      <c r="A16" s="8">
        <v>4</v>
      </c>
      <c r="B16" s="9" t="s">
        <v>36</v>
      </c>
      <c r="C16" s="9" t="s">
        <v>37</v>
      </c>
      <c r="D16" s="10">
        <v>20090</v>
      </c>
      <c r="E16" s="9" t="s">
        <v>38</v>
      </c>
      <c r="F16" s="11" t="s">
        <v>48</v>
      </c>
      <c r="G16" s="5" t="s">
        <v>39</v>
      </c>
      <c r="H16" s="5" t="s">
        <v>30</v>
      </c>
      <c r="I16" s="5" t="s">
        <v>30</v>
      </c>
      <c r="J16" s="5" t="s">
        <v>30</v>
      </c>
      <c r="K16" s="5" t="s">
        <v>30</v>
      </c>
      <c r="L16" s="5" t="s">
        <v>30</v>
      </c>
      <c r="M16" s="12" t="s">
        <v>31</v>
      </c>
      <c r="N16" s="5" t="s">
        <v>30</v>
      </c>
      <c r="O16" s="5" t="s">
        <v>30</v>
      </c>
      <c r="P16" s="5" t="s">
        <v>30</v>
      </c>
      <c r="Q16" s="5" t="s">
        <v>30</v>
      </c>
      <c r="R16" s="5" t="s">
        <v>30</v>
      </c>
      <c r="S16" s="5" t="s">
        <v>30</v>
      </c>
      <c r="T16" s="12" t="s">
        <v>31</v>
      </c>
      <c r="U16" s="5" t="s">
        <v>30</v>
      </c>
      <c r="V16" s="5" t="s">
        <v>30</v>
      </c>
      <c r="W16" s="5" t="s">
        <v>30</v>
      </c>
      <c r="X16" s="5" t="s">
        <v>30</v>
      </c>
      <c r="Y16" s="5" t="s">
        <v>30</v>
      </c>
      <c r="Z16" s="5" t="s">
        <v>30</v>
      </c>
      <c r="AA16" s="12" t="s">
        <v>31</v>
      </c>
      <c r="AB16" s="5" t="s">
        <v>30</v>
      </c>
      <c r="AC16" s="5" t="s">
        <v>30</v>
      </c>
      <c r="AD16" s="5" t="s">
        <v>30</v>
      </c>
      <c r="AE16" s="5" t="s">
        <v>30</v>
      </c>
      <c r="AF16" s="5" t="s">
        <v>30</v>
      </c>
      <c r="AG16" s="5" t="s">
        <v>30</v>
      </c>
      <c r="AH16" s="12" t="s">
        <v>31</v>
      </c>
      <c r="AI16" s="5" t="s">
        <v>30</v>
      </c>
      <c r="AJ16" s="5" t="s">
        <v>30</v>
      </c>
      <c r="AK16" s="5" t="s">
        <v>30</v>
      </c>
      <c r="AL16" s="5" t="s">
        <v>50</v>
      </c>
      <c r="AM16" s="7">
        <v>30</v>
      </c>
      <c r="AN16" s="22">
        <f t="shared" si="0"/>
        <v>30</v>
      </c>
    </row>
    <row r="17" spans="1:40" s="7" customFormat="1" ht="30" customHeight="1" x14ac:dyDescent="0.25">
      <c r="A17" s="8">
        <v>5</v>
      </c>
      <c r="B17" s="9" t="s">
        <v>53</v>
      </c>
      <c r="C17" s="9" t="s">
        <v>55</v>
      </c>
      <c r="D17" s="10">
        <v>19797</v>
      </c>
      <c r="E17" s="9" t="s">
        <v>60</v>
      </c>
      <c r="F17" s="11" t="s">
        <v>59</v>
      </c>
      <c r="G17" s="5" t="s">
        <v>61</v>
      </c>
      <c r="H17" s="5" t="s">
        <v>30</v>
      </c>
      <c r="I17" s="5" t="s">
        <v>30</v>
      </c>
      <c r="J17" s="5" t="s">
        <v>30</v>
      </c>
      <c r="K17" s="5" t="s">
        <v>30</v>
      </c>
      <c r="L17" s="5" t="s">
        <v>30</v>
      </c>
      <c r="M17" s="12" t="s">
        <v>31</v>
      </c>
      <c r="N17" s="5" t="s">
        <v>30</v>
      </c>
      <c r="O17" s="5" t="s">
        <v>30</v>
      </c>
      <c r="P17" s="5" t="s">
        <v>30</v>
      </c>
      <c r="Q17" s="5" t="s">
        <v>30</v>
      </c>
      <c r="R17" s="5" t="s">
        <v>30</v>
      </c>
      <c r="S17" s="5" t="s">
        <v>30</v>
      </c>
      <c r="T17" s="12" t="s">
        <v>31</v>
      </c>
      <c r="U17" s="5" t="s">
        <v>30</v>
      </c>
      <c r="V17" s="5" t="s">
        <v>30</v>
      </c>
      <c r="W17" s="5" t="s">
        <v>56</v>
      </c>
      <c r="X17" s="5" t="s">
        <v>56</v>
      </c>
      <c r="Y17" s="5" t="s">
        <v>56</v>
      </c>
      <c r="Z17" s="5" t="s">
        <v>30</v>
      </c>
      <c r="AA17" s="12" t="s">
        <v>31</v>
      </c>
      <c r="AB17" s="5" t="s">
        <v>30</v>
      </c>
      <c r="AC17" s="5" t="s">
        <v>30</v>
      </c>
      <c r="AD17" s="5" t="s">
        <v>30</v>
      </c>
      <c r="AE17" s="5" t="s">
        <v>30</v>
      </c>
      <c r="AF17" s="5" t="s">
        <v>30</v>
      </c>
      <c r="AG17" s="5" t="s">
        <v>56</v>
      </c>
      <c r="AH17" s="12" t="s">
        <v>56</v>
      </c>
      <c r="AI17" s="5" t="s">
        <v>56</v>
      </c>
      <c r="AJ17" s="5" t="s">
        <v>56</v>
      </c>
      <c r="AK17" s="5" t="s">
        <v>56</v>
      </c>
      <c r="AL17" s="5" t="s">
        <v>58</v>
      </c>
      <c r="AM17" s="7">
        <v>22</v>
      </c>
      <c r="AN17" s="22">
        <f>COUNTIF((H17:AK17),"P")+3</f>
        <v>22</v>
      </c>
    </row>
    <row r="18" spans="1:40" s="7" customFormat="1" ht="30" customHeight="1" x14ac:dyDescent="0.25">
      <c r="A18" s="8">
        <v>6</v>
      </c>
      <c r="B18" s="9" t="s">
        <v>54</v>
      </c>
      <c r="C18" s="9" t="s">
        <v>55</v>
      </c>
      <c r="D18" s="10">
        <v>19808</v>
      </c>
      <c r="E18" s="9" t="s">
        <v>63</v>
      </c>
      <c r="F18" s="11" t="s">
        <v>62</v>
      </c>
      <c r="G18" s="5" t="s">
        <v>61</v>
      </c>
      <c r="H18" s="5" t="s">
        <v>30</v>
      </c>
      <c r="I18" s="5" t="s">
        <v>30</v>
      </c>
      <c r="J18" s="5" t="s">
        <v>30</v>
      </c>
      <c r="K18" s="5" t="s">
        <v>30</v>
      </c>
      <c r="L18" s="5" t="s">
        <v>30</v>
      </c>
      <c r="M18" s="12" t="s">
        <v>31</v>
      </c>
      <c r="N18" s="5" t="s">
        <v>30</v>
      </c>
      <c r="O18" s="5" t="s">
        <v>30</v>
      </c>
      <c r="P18" s="5" t="s">
        <v>56</v>
      </c>
      <c r="Q18" s="5" t="s">
        <v>30</v>
      </c>
      <c r="R18" s="5" t="s">
        <v>30</v>
      </c>
      <c r="S18" s="5" t="s">
        <v>30</v>
      </c>
      <c r="T18" s="12" t="s">
        <v>31</v>
      </c>
      <c r="U18" s="5" t="s">
        <v>30</v>
      </c>
      <c r="V18" s="5" t="s">
        <v>30</v>
      </c>
      <c r="W18" s="5" t="s">
        <v>56</v>
      </c>
      <c r="X18" s="5" t="s">
        <v>56</v>
      </c>
      <c r="Y18" s="5" t="s">
        <v>30</v>
      </c>
      <c r="Z18" s="5" t="s">
        <v>30</v>
      </c>
      <c r="AA18" s="12" t="s">
        <v>31</v>
      </c>
      <c r="AB18" s="5" t="s">
        <v>30</v>
      </c>
      <c r="AC18" s="5" t="s">
        <v>56</v>
      </c>
      <c r="AD18" s="5" t="s">
        <v>30</v>
      </c>
      <c r="AE18" s="5" t="s">
        <v>30</v>
      </c>
      <c r="AF18" s="5" t="s">
        <v>56</v>
      </c>
      <c r="AG18" s="5" t="s">
        <v>30</v>
      </c>
      <c r="AH18" s="12" t="s">
        <v>31</v>
      </c>
      <c r="AI18" s="5" t="s">
        <v>30</v>
      </c>
      <c r="AJ18" s="5" t="s">
        <v>56</v>
      </c>
      <c r="AK18" s="5" t="s">
        <v>30</v>
      </c>
      <c r="AL18" s="5" t="s">
        <v>57</v>
      </c>
      <c r="AM18" s="7">
        <v>24</v>
      </c>
      <c r="AN18" s="22">
        <f t="shared" si="0"/>
        <v>24</v>
      </c>
    </row>
    <row r="21" spans="1:40" x14ac:dyDescent="0.25">
      <c r="A21" s="18" t="s">
        <v>43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</row>
  </sheetData>
  <mergeCells count="13">
    <mergeCell ref="A21:AL21"/>
    <mergeCell ref="D5:K5"/>
    <mergeCell ref="L6:W6"/>
    <mergeCell ref="AD7:AL7"/>
    <mergeCell ref="L8:AC8"/>
    <mergeCell ref="C10:J10"/>
    <mergeCell ref="L10:V10"/>
    <mergeCell ref="W10:AL10"/>
    <mergeCell ref="A1:C1"/>
    <mergeCell ref="F1:W1"/>
    <mergeCell ref="AD1:AL1"/>
    <mergeCell ref="AD2:AL2"/>
    <mergeCell ref="C4:K4"/>
  </mergeCells>
  <pageMargins left="0.7" right="0" top="0.75" bottom="0.75" header="0.3" footer="0.3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 Kumar Pal</dc:creator>
  <cp:lastModifiedBy>Suresh</cp:lastModifiedBy>
  <cp:lastPrinted>2022-09-24T06:04:04Z</cp:lastPrinted>
  <dcterms:created xsi:type="dcterms:W3CDTF">2022-05-21T05:46:19Z</dcterms:created>
  <dcterms:modified xsi:type="dcterms:W3CDTF">2022-12-16T11:41:09Z</dcterms:modified>
</cp:coreProperties>
</file>